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375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<sst xmlns="http://schemas.openxmlformats.org/spreadsheetml/2006/main" count="80" uniqueCount="68">
  <si>
    <r>
      <rPr>
        <sz val="18"/>
        <color theme="1"/>
        <rFont val="方正小标宋简体"/>
        <charset val="134"/>
      </rPr>
      <t xml:space="preserve">                                 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</si>
  <si>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项目名称</t>
  </si>
  <si>
    <t>校园网络基础设备更新</t>
  </si>
  <si>
    <t>主管部门</t>
  </si>
  <si>
    <t>北京市水务局</t>
  </si>
  <si>
    <t>实施单位</t>
  </si>
  <si>
    <t>北京水利水电学校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</si>
  <si>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</si>
  <si>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</si>
  <si>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</si>
  <si>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</si>
  <si>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</si>
  <si>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</si>
  <si>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</si>
  <si>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</si>
  <si>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</si>
  <si>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</si>
  <si>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</si>
  <si>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</si>
  <si>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</si>
  <si>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</si>
  <si>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</si>
  <si>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  通过对现有网络的基础设备的更新改造，搭建一个安全可靠，稳定成熟的网络基础平台，建立一个稳定、安全、可靠的校园网网络环境，为学校的信息化基础建设提供一个优秀的网络基础平台，为教学信息化、办公信息化提供服务。</t>
  </si>
  <si>
    <t xml:space="preserve">    本项目对学校现有网络系统设备进行了更新，系统提升了校园网络的稳定性、安全性、可靠性。同时完成了水务专网的改造工作，增加系统接入点位，满足了学校访问水务专网进行办公及文件传输的需求。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</si>
  <si>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</si>
  <si>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</si>
  <si>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</si>
  <si>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</si>
  <si>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</si>
  <si>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</si>
  <si>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</si>
  <si>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</si>
  <si>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</si>
  <si>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硬件采购/交换机</t>
  </si>
  <si>
    <t>=100%</t>
  </si>
  <si>
    <t>硬件采购/网络安全设备</t>
  </si>
  <si>
    <t>硬件采购/防火墙</t>
  </si>
  <si>
    <t>质量
指标</t>
  </si>
  <si>
    <t>设备验收合格率</t>
  </si>
  <si>
    <r>
      <rPr>
        <sz val="11"/>
        <color theme="1"/>
        <rFont val="仿宋_GB2312"/>
        <charset val="134"/>
      </rPr>
      <t>=100</t>
    </r>
    <r>
      <rPr>
        <sz val="11"/>
        <color theme="1"/>
        <rFont val="仿宋_GB2312"/>
        <charset val="134"/>
      </rPr>
      <t>%</t>
    </r>
  </si>
  <si>
    <t>时效
指标</t>
  </si>
  <si>
    <t>项目完成调试初步验收</t>
  </si>
  <si>
    <t>≤10月</t>
  </si>
  <si>
    <t>9月</t>
  </si>
  <si>
    <t>项目试运行完成</t>
  </si>
  <si>
    <t>≤12月</t>
  </si>
  <si>
    <t>成本指标</t>
  </si>
  <si>
    <t>经济
成本
指标</t>
  </si>
  <si>
    <t>项目成本</t>
  </si>
  <si>
    <t>≤89.91749万元</t>
  </si>
  <si>
    <t>85.386489万元</t>
  </si>
  <si>
    <t>效益
指标</t>
  </si>
  <si>
    <t>经济效益指标</t>
  </si>
  <si>
    <t>社会效益指标</t>
  </si>
  <si>
    <t>系统运行平稳，功能完备</t>
  </si>
  <si>
    <t>优</t>
  </si>
  <si>
    <t>中</t>
  </si>
  <si>
    <t>项目建设完成后，系统运行平稳，未出现异常情况。但在项目前期规划过程中，部分内容没有考虑全面，今后项目规划工作力争更加全面严谨。</t>
  </si>
  <si>
    <t>生态效益指标</t>
  </si>
  <si>
    <t>可持续影响指标</t>
  </si>
  <si>
    <t>系统、设备未来使用年限</t>
  </si>
  <si>
    <t>≥6年</t>
  </si>
  <si>
    <t>6年</t>
  </si>
  <si>
    <t>满意度指标</t>
  </si>
  <si>
    <t>服务对象满意度指标</t>
  </si>
  <si>
    <t>师生满意度</t>
  </si>
  <si>
    <r>
      <rPr>
        <sz val="11"/>
        <color theme="1"/>
        <rFont val="仿宋_GB2312"/>
        <charset val="134"/>
      </rPr>
      <t>≥90</t>
    </r>
    <r>
      <rPr>
        <sz val="11"/>
        <color theme="1"/>
        <rFont val="仿宋_GB2312"/>
        <charset val="134"/>
      </rPr>
      <t>%</t>
    </r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</si>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</sst>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theme="1"/>
      <name val="仿宋_GB2312"/>
      <charset val="134"/>
    </font>
    <font>
      <sz val="11"/>
      <color rgb="FF000000"/>
      <name val="仿宋_GB2312"/>
      <charset val="134"/>
    </font>
    <font>
      <sz val="8"/>
      <color theme="1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textRotation="255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10" fontId="2" fillId="0" borderId="1" xfId="3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topLeftCell="A3" workbookViewId="0">
      <selection activeCell="P15" sqref="P15"/>
    </sheetView>
  </sheetViews>
  <sheetFormatPr defaultColWidth="9.21666666666667" defaultRowHeight="14.25"/>
  <cols>
    <col min="5" max="5" width="10.8833333333333"/>
  </cols>
  <sheetData>
    <row r="1" ht="33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spans="1:14">
      <c r="A2" s="2" t="s">
        <v>1</v>
      </c>
      <c r="B2" s="2"/>
      <c r="C2" s="3" t="s">
        <v>2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" spans="1:14">
      <c r="A3" s="2" t="s">
        <v>3</v>
      </c>
      <c r="B3" s="2"/>
      <c r="C3" s="2" t="s">
        <v>4</v>
      </c>
      <c r="D3" s="2"/>
      <c r="E3" s="2"/>
      <c r="F3" s="2"/>
      <c r="G3" s="2"/>
      <c r="H3" s="2" t="s">
        <v>5</v>
      </c>
      <c r="I3" s="2"/>
      <c r="J3" s="2" t="s">
        <v>6</v>
      </c>
      <c r="K3" s="2"/>
      <c r="L3" s="2"/>
      <c r="M3" s="2"/>
      <c r="N3" s="2"/>
    </row>
    <row r="4" ht="30" spans="1:14">
      <c r="A4" s="2" t="s">
        <v>7</v>
      </c>
      <c r="B4" s="2"/>
      <c r="C4" s="2"/>
      <c r="D4" s="2"/>
      <c r="E4" s="2" t="s">
        <v>8</v>
      </c>
      <c r="F4" s="2" t="s">
        <v>9</v>
      </c>
      <c r="G4" s="2"/>
      <c r="H4" s="2" t="s">
        <v>10</v>
      </c>
      <c r="I4" s="2"/>
      <c r="J4" s="2" t="s">
        <v>11</v>
      </c>
      <c r="K4" s="2"/>
      <c r="L4" s="2" t="s">
        <v>12</v>
      </c>
      <c r="M4" s="2"/>
      <c r="N4" s="2" t="s">
        <v>13</v>
      </c>
    </row>
    <row r="5" ht="15" spans="1:14">
      <c r="A5" s="2"/>
      <c r="B5" s="2"/>
      <c r="C5" s="5" t="s">
        <v>14</v>
      </c>
      <c r="D5" s="5"/>
      <c r="E5" s="14">
        <f t="shared" ref="E5:I5" si="0">SUM(E6:E8)</f>
        <v>89.91749</v>
      </c>
      <c r="F5" s="14">
        <f>SUM(F6:G8)</f>
        <v>85.386489</v>
      </c>
      <c r="G5" s="14">
        <f t="shared" si="0"/>
        <v>0</v>
      </c>
      <c r="H5" s="14">
        <f>SUM(H6:I8)</f>
        <v>85.386489</v>
      </c>
      <c r="I5" s="14">
        <f t="shared" si="0"/>
        <v>0</v>
      </c>
      <c r="J5" s="2">
        <v>10</v>
      </c>
      <c r="K5" s="2"/>
      <c r="L5" s="21">
        <f>ROUND(H5/F5,4)</f>
        <v>1</v>
      </c>
      <c r="M5" s="21"/>
      <c r="N5" s="2">
        <f>ROUND(J5*L5,2)</f>
        <v>10</v>
      </c>
    </row>
    <row r="6" ht="15" spans="1:14">
      <c r="A6" s="2"/>
      <c r="B6" s="2"/>
      <c r="C6" s="2" t="s">
        <v>15</v>
      </c>
      <c r="D6" s="2"/>
      <c r="E6" s="14">
        <v>89.91749</v>
      </c>
      <c r="F6" s="14">
        <v>85.386489</v>
      </c>
      <c r="G6" s="14"/>
      <c r="H6" s="14">
        <v>85.386489</v>
      </c>
      <c r="I6" s="14"/>
      <c r="J6" s="2" t="s">
        <v>16</v>
      </c>
      <c r="K6" s="2"/>
      <c r="L6" s="21">
        <f>ROUND(H6/F6,4)</f>
        <v>1</v>
      </c>
      <c r="M6" s="21"/>
      <c r="N6" s="2" t="s">
        <v>16</v>
      </c>
    </row>
    <row r="7" ht="15" spans="1:14">
      <c r="A7" s="2"/>
      <c r="B7" s="2"/>
      <c r="C7" s="2" t="s">
        <v>17</v>
      </c>
      <c r="D7" s="2"/>
      <c r="E7" s="14">
        <v>0</v>
      </c>
      <c r="F7" s="14">
        <v>0</v>
      </c>
      <c r="G7" s="14"/>
      <c r="H7" s="14">
        <v>0</v>
      </c>
      <c r="I7" s="14"/>
      <c r="J7" s="2" t="s">
        <v>16</v>
      </c>
      <c r="K7" s="2"/>
      <c r="L7" s="2" t="s">
        <v>16</v>
      </c>
      <c r="M7" s="2"/>
      <c r="N7" s="2" t="s">
        <v>16</v>
      </c>
    </row>
    <row r="8" ht="15" spans="1:14">
      <c r="A8" s="2"/>
      <c r="B8" s="2"/>
      <c r="C8" s="2" t="s">
        <v>18</v>
      </c>
      <c r="D8" s="2"/>
      <c r="E8" s="14">
        <v>0</v>
      </c>
      <c r="F8" s="14">
        <v>0</v>
      </c>
      <c r="G8" s="14"/>
      <c r="H8" s="14">
        <v>0</v>
      </c>
      <c r="I8" s="14"/>
      <c r="J8" s="2" t="s">
        <v>16</v>
      </c>
      <c r="K8" s="2"/>
      <c r="L8" s="2" t="s">
        <v>16</v>
      </c>
      <c r="M8" s="2"/>
      <c r="N8" s="2" t="s">
        <v>16</v>
      </c>
    </row>
    <row r="9" ht="15" spans="1:14">
      <c r="A9" s="2" t="s">
        <v>19</v>
      </c>
      <c r="B9" s="2" t="s">
        <v>20</v>
      </c>
      <c r="C9" s="2"/>
      <c r="D9" s="2"/>
      <c r="E9" s="2"/>
      <c r="F9" s="2"/>
      <c r="G9" s="2"/>
      <c r="H9" s="2" t="s">
        <v>21</v>
      </c>
      <c r="I9" s="2"/>
      <c r="J9" s="2"/>
      <c r="K9" s="2"/>
      <c r="L9" s="2"/>
      <c r="M9" s="2"/>
      <c r="N9" s="2"/>
    </row>
    <row r="10" ht="73.95" customHeight="1" spans="1:14">
      <c r="A10" s="2"/>
      <c r="B10" s="6" t="s">
        <v>22</v>
      </c>
      <c r="C10" s="7"/>
      <c r="D10" s="7"/>
      <c r="E10" s="7"/>
      <c r="F10" s="7"/>
      <c r="G10" s="15"/>
      <c r="H10" s="6" t="s">
        <v>23</v>
      </c>
      <c r="I10" s="7"/>
      <c r="J10" s="7"/>
      <c r="K10" s="7"/>
      <c r="L10" s="7"/>
      <c r="M10" s="7"/>
      <c r="N10" s="15"/>
    </row>
    <row r="11" ht="30" spans="1:14">
      <c r="A11" s="8" t="s">
        <v>24</v>
      </c>
      <c r="B11" s="2" t="s">
        <v>25</v>
      </c>
      <c r="C11" s="2" t="s">
        <v>26</v>
      </c>
      <c r="D11" s="2" t="s">
        <v>27</v>
      </c>
      <c r="E11" s="2"/>
      <c r="F11" s="2"/>
      <c r="G11" s="2" t="s">
        <v>28</v>
      </c>
      <c r="H11" s="2" t="s">
        <v>29</v>
      </c>
      <c r="I11" s="2" t="s">
        <v>11</v>
      </c>
      <c r="J11" s="2"/>
      <c r="K11" s="2" t="s">
        <v>13</v>
      </c>
      <c r="L11" s="2"/>
      <c r="M11" s="2" t="s">
        <v>30</v>
      </c>
      <c r="N11" s="2"/>
    </row>
    <row r="12" ht="15" spans="1:14">
      <c r="A12" s="8"/>
      <c r="B12" s="9" t="s">
        <v>31</v>
      </c>
      <c r="C12" s="2" t="s">
        <v>32</v>
      </c>
      <c r="D12" s="10" t="s">
        <v>33</v>
      </c>
      <c r="E12" s="10"/>
      <c r="F12" s="10"/>
      <c r="G12" s="16" t="s">
        <v>34</v>
      </c>
      <c r="H12" s="17">
        <v>1</v>
      </c>
      <c r="I12" s="2">
        <v>5</v>
      </c>
      <c r="J12" s="2"/>
      <c r="K12" s="2">
        <v>5</v>
      </c>
      <c r="L12" s="2"/>
      <c r="M12" s="2"/>
      <c r="N12" s="2"/>
    </row>
    <row r="13" ht="15" spans="1:14">
      <c r="A13" s="8"/>
      <c r="B13" s="11"/>
      <c r="C13" s="2"/>
      <c r="D13" s="10" t="s">
        <v>35</v>
      </c>
      <c r="E13" s="10"/>
      <c r="F13" s="10"/>
      <c r="G13" s="16" t="s">
        <v>34</v>
      </c>
      <c r="H13" s="17">
        <v>1</v>
      </c>
      <c r="I13" s="2">
        <v>5</v>
      </c>
      <c r="J13" s="2"/>
      <c r="K13" s="2">
        <v>5</v>
      </c>
      <c r="L13" s="2"/>
      <c r="M13" s="2"/>
      <c r="N13" s="2"/>
    </row>
    <row r="14" ht="15" spans="1:14">
      <c r="A14" s="8"/>
      <c r="B14" s="11"/>
      <c r="C14" s="2"/>
      <c r="D14" s="10" t="s">
        <v>36</v>
      </c>
      <c r="E14" s="10"/>
      <c r="F14" s="10"/>
      <c r="G14" s="16" t="s">
        <v>34</v>
      </c>
      <c r="H14" s="17">
        <v>1</v>
      </c>
      <c r="I14" s="2">
        <v>5</v>
      </c>
      <c r="J14" s="2"/>
      <c r="K14" s="2">
        <v>5</v>
      </c>
      <c r="L14" s="2"/>
      <c r="M14" s="2"/>
      <c r="N14" s="2"/>
    </row>
    <row r="15" ht="30" spans="1:14">
      <c r="A15" s="8"/>
      <c r="B15" s="11"/>
      <c r="C15" s="9" t="s">
        <v>37</v>
      </c>
      <c r="D15" s="12" t="s">
        <v>38</v>
      </c>
      <c r="E15" s="18"/>
      <c r="F15" s="19"/>
      <c r="G15" s="16" t="s">
        <v>39</v>
      </c>
      <c r="H15" s="17">
        <v>1</v>
      </c>
      <c r="I15" s="3">
        <v>15</v>
      </c>
      <c r="J15" s="22"/>
      <c r="K15" s="3">
        <v>15</v>
      </c>
      <c r="L15" s="22"/>
      <c r="M15" s="2"/>
      <c r="N15" s="2"/>
    </row>
    <row r="16" ht="15" spans="1:14">
      <c r="A16" s="8"/>
      <c r="B16" s="11"/>
      <c r="C16" s="2" t="s">
        <v>40</v>
      </c>
      <c r="D16" s="10" t="s">
        <v>41</v>
      </c>
      <c r="E16" s="10"/>
      <c r="F16" s="10"/>
      <c r="G16" s="2" t="s">
        <v>42</v>
      </c>
      <c r="H16" s="2" t="s">
        <v>43</v>
      </c>
      <c r="I16" s="2">
        <v>10</v>
      </c>
      <c r="J16" s="2"/>
      <c r="K16" s="2">
        <v>10</v>
      </c>
      <c r="L16" s="2"/>
      <c r="M16" s="2"/>
      <c r="N16" s="2"/>
    </row>
    <row r="17" ht="15" spans="1:14">
      <c r="A17" s="8"/>
      <c r="B17" s="11"/>
      <c r="C17" s="2"/>
      <c r="D17" s="10" t="s">
        <v>44</v>
      </c>
      <c r="E17" s="10"/>
      <c r="F17" s="10"/>
      <c r="G17" s="2" t="s">
        <v>45</v>
      </c>
      <c r="H17" s="2" t="s">
        <v>43</v>
      </c>
      <c r="I17" s="2">
        <v>10</v>
      </c>
      <c r="J17" s="2"/>
      <c r="K17" s="2">
        <v>10</v>
      </c>
      <c r="L17" s="2"/>
      <c r="M17" s="2"/>
      <c r="N17" s="2"/>
    </row>
    <row r="18" ht="45" spans="1:14">
      <c r="A18" s="8"/>
      <c r="B18" s="9" t="s">
        <v>46</v>
      </c>
      <c r="C18" s="2" t="s">
        <v>47</v>
      </c>
      <c r="D18" s="10" t="s">
        <v>48</v>
      </c>
      <c r="E18" s="10"/>
      <c r="F18" s="10"/>
      <c r="G18" s="2" t="s">
        <v>49</v>
      </c>
      <c r="H18" s="2" t="s">
        <v>50</v>
      </c>
      <c r="I18" s="2">
        <v>10</v>
      </c>
      <c r="J18" s="2"/>
      <c r="K18" s="2">
        <v>10</v>
      </c>
      <c r="L18" s="2"/>
      <c r="M18" s="2"/>
      <c r="N18" s="2"/>
    </row>
    <row r="19" ht="30" spans="1:14">
      <c r="A19" s="8"/>
      <c r="B19" s="2" t="s">
        <v>51</v>
      </c>
      <c r="C19" s="2" t="s">
        <v>52</v>
      </c>
      <c r="D19" s="10"/>
      <c r="E19" s="10"/>
      <c r="F19" s="10"/>
      <c r="G19" s="2"/>
      <c r="H19" s="2"/>
      <c r="I19" s="2"/>
      <c r="J19" s="2"/>
      <c r="K19" s="2"/>
      <c r="L19" s="2"/>
      <c r="M19" s="2"/>
      <c r="N19" s="2"/>
    </row>
    <row r="20" ht="112.95" customHeight="1" spans="1:14">
      <c r="A20" s="8"/>
      <c r="B20" s="2"/>
      <c r="C20" s="2" t="s">
        <v>53</v>
      </c>
      <c r="D20" s="10" t="s">
        <v>54</v>
      </c>
      <c r="E20" s="10"/>
      <c r="F20" s="10"/>
      <c r="G20" s="2" t="s">
        <v>55</v>
      </c>
      <c r="H20" s="2" t="s">
        <v>56</v>
      </c>
      <c r="I20" s="2">
        <v>5</v>
      </c>
      <c r="J20" s="2"/>
      <c r="K20" s="23">
        <v>3</v>
      </c>
      <c r="L20" s="23"/>
      <c r="M20" s="24" t="s">
        <v>57</v>
      </c>
      <c r="N20" s="25"/>
    </row>
    <row r="21" ht="30" spans="1:14">
      <c r="A21" s="8"/>
      <c r="B21" s="2"/>
      <c r="C21" s="2" t="s">
        <v>58</v>
      </c>
      <c r="D21" s="10"/>
      <c r="E21" s="10"/>
      <c r="F21" s="10"/>
      <c r="G21" s="2"/>
      <c r="H21" s="2"/>
      <c r="I21" s="2"/>
      <c r="J21" s="2"/>
      <c r="K21" s="2"/>
      <c r="L21" s="2"/>
      <c r="M21" s="2"/>
      <c r="N21" s="2"/>
    </row>
    <row r="22" ht="30" spans="1:14">
      <c r="A22" s="8"/>
      <c r="B22" s="2"/>
      <c r="C22" s="2" t="s">
        <v>59</v>
      </c>
      <c r="D22" s="12" t="s">
        <v>60</v>
      </c>
      <c r="E22" s="18"/>
      <c r="F22" s="19"/>
      <c r="G22" s="2" t="s">
        <v>61</v>
      </c>
      <c r="H22" s="2" t="s">
        <v>62</v>
      </c>
      <c r="I22" s="3">
        <v>15</v>
      </c>
      <c r="J22" s="22"/>
      <c r="K22" s="3">
        <v>15</v>
      </c>
      <c r="L22" s="22"/>
      <c r="M22" s="2"/>
      <c r="N22" s="2"/>
    </row>
    <row r="23" ht="45" spans="1:14">
      <c r="A23" s="8"/>
      <c r="B23" s="2" t="s">
        <v>63</v>
      </c>
      <c r="C23" s="2" t="s">
        <v>64</v>
      </c>
      <c r="D23" s="10" t="s">
        <v>65</v>
      </c>
      <c r="E23" s="10"/>
      <c r="F23" s="10"/>
      <c r="G23" s="2" t="s">
        <v>66</v>
      </c>
      <c r="H23" s="20">
        <v>0.927</v>
      </c>
      <c r="I23" s="2">
        <v>10</v>
      </c>
      <c r="J23" s="2"/>
      <c r="K23" s="2">
        <v>10</v>
      </c>
      <c r="L23" s="2"/>
      <c r="M23" s="2"/>
      <c r="N23" s="2"/>
    </row>
    <row r="24" ht="15" spans="1:14">
      <c r="A24" s="13" t="s">
        <v>67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>
        <f>SUM(K12:L23,N5)</f>
        <v>98</v>
      </c>
      <c r="L24" s="13"/>
      <c r="M24" s="26"/>
      <c r="N24" s="26"/>
    </row>
  </sheetData>
  <mergeCells count="99">
    <mergeCell ref="A1:N1"/>
    <mergeCell ref="A2:B2"/>
    <mergeCell ref="C2:N2"/>
    <mergeCell ref="A3:B3"/>
    <mergeCell ref="C3:G3"/>
    <mergeCell ref="H3:I3"/>
    <mergeCell ref="J3:N3"/>
    <mergeCell ref="C4:D4"/>
    <mergeCell ref="F4:G4"/>
    <mergeCell ref="H4:I4"/>
    <mergeCell ref="J4:K4"/>
    <mergeCell ref="L4:M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1:F11"/>
    <mergeCell ref="I11:J11"/>
    <mergeCell ref="K11:L11"/>
    <mergeCell ref="M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9:A10"/>
    <mergeCell ref="A11:A23"/>
    <mergeCell ref="B12:B17"/>
    <mergeCell ref="B19:B22"/>
    <mergeCell ref="C12:C14"/>
    <mergeCell ref="C16:C17"/>
    <mergeCell ref="A4:B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shuiwuju</cp:lastModifiedBy>
  <dcterms:created xsi:type="dcterms:W3CDTF">2022-03-18T09:44:00Z</dcterms:created>
  <cp:lastPrinted>2025-04-22T16:20:00Z</cp:lastPrinted>
  <dcterms:modified xsi:type="dcterms:W3CDTF">2025-08-22T17:13:09Z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0F936C2F575FCD606E16A868A6A0C03A_43</vt:lpwstr>
  </property>
</Properties>
</file>